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-180" yWindow="-60" windowWidth="15540" windowHeight="127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Обоснование!$A$1:$AD$38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</workbook>
</file>

<file path=xl/calcChain.xml><?xml version="1.0" encoding="utf-8"?>
<calcChain xmlns="http://schemas.openxmlformats.org/spreadsheetml/2006/main">
  <c r="AB18" i="3"/>
  <c r="AD18" s="1"/>
  <c r="AA18"/>
  <c r="AC18" l="1"/>
  <c r="AC19" s="1"/>
  <c r="F18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<sst xmlns="http://schemas.openxmlformats.org/spreadsheetml/2006/main" count="83" uniqueCount="80">
  <si>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</si>
  <si>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</si>
  <si>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</si>
  <si>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</si>
  <si>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</si>
  <si>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</si>
  <si>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</si>
  <si>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</si>
  <si>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</si>
  <si>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</si>
  <si>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</si>
  <si>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</si>
  <si>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</si>
  <si>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</si>
  <si>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</si>
  <si>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</si>
  <si>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</si>
  <si>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</si>
  <si>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</si>
  <si>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</si>
  <si>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</si>
  <si>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</si>
  <si>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</si>
  <si>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</si>
  <si>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</si>
  <si>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</si>
  <si>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</si>
  <si>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</si>
  <si>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</si>
  <si>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</si>
  <si>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</si>
  <si>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</si>
  <si>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</si>
  <si>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</si>
  <si>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</si>
  <si>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</si>
  <si>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</si>
  <si>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</si>
  <si>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</si>
  <si>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</si>
  <si>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</si>
  <si>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</si>
  <si>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</si>
  <si>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</si>
  <si>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</si>
  <si>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</si>
  <si>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</si>
  <si>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</si>
  <si>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</si>
  <si>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</si>
  <si>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</si>
  <si>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</si>
  <si>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</si>
  <si>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</si>
  <si>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</si>
  <si>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</si>
  <si>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</si>
  <si>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</si>
  <si>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</si>
  <si>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</si>
  <si>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</si>
  <si>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</si>
  <si>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</si>
  <si>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</si>
  <si>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</si>
  <si>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</si>
  <si>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</si>
  <si>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Начальник УМТС</t>
  </si>
  <si>
    <t>услуга</t>
  </si>
  <si>
    <t>Главный метролог</t>
  </si>
  <si>
    <t>Яковлев И.Е.</t>
  </si>
  <si>
    <t>Услуги по выполнению комплексных проверок стационарных систем сигнализации загазованности на 2022 год.</t>
  </si>
  <si>
    <t>г. Самара, Головные сооружеия и канализационные станции ООО "Самарские коммунальные системы"</t>
  </si>
  <si>
    <t>Транспортные расходы Исполнителя</t>
  </si>
  <si>
    <t>Поставщик 1</t>
  </si>
  <si>
    <t>Поставщик 2</t>
  </si>
  <si>
    <t>Поставщик 3</t>
  </si>
  <si>
    <t>Аблякимов Р.Э.</t>
  </si>
  <si>
    <t xml:space="preserve">Услуги по выполнению комплексных проверок стационарных систем сигнализации загазованности на 2022 год.
</t>
  </si>
  <si>
    <t>20.11.2020г.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</si>
</sst>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0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7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</cellStyleXfs>
  <cellXfs count="6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0" fillId="0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167" fontId="10" fillId="0" borderId="2" xfId="0" applyNumberFormat="1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0" fontId="10" fillId="0" borderId="2" xfId="0" applyFont="1" applyFill="1" applyBorder="1" applyAlignment="1">
      <alignment horizontal="left" vertical="center" wrapText="1"/>
    </xf>
    <xf numFmtId="165" fontId="10" fillId="0" borderId="2" xfId="0" applyNumberFormat="1" applyFont="1" applyFill="1" applyBorder="1" applyAlignment="1">
      <alignment horizontal="center" vertical="center" wrapText="1"/>
    </xf>
    <xf numFmtId="4" fontId="6" fillId="0" borderId="2" xfId="0" applyNumberFormat="1" applyFont="1" applyFill="1" applyBorder="1" applyAlignment="1">
      <alignment horizontal="center" vertical="center" wrapText="1"/>
    </xf>
    <xf numFmtId="3" fontId="10" fillId="0" borderId="2" xfId="0" applyNumberFormat="1" applyFont="1" applyFill="1" applyBorder="1" applyAlignment="1">
      <alignment horizontal="center" vertical="center" wrapText="1"/>
    </xf>
    <xf numFmtId="166" fontId="6" fillId="0" borderId="1" xfId="32" applyNumberFormat="1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8" fillId="0" borderId="8" xfId="0" applyFont="1" applyFill="1" applyBorder="1" applyAlignment="1">
      <alignment horizontal="left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7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36"/>
  <sheetViews>
    <sheetView tabSelected="1" view="pageBreakPreview" zoomScale="90" zoomScaleNormal="70" zoomScaleSheetLayoutView="90" zoomScalePageLayoutView="120" workbookViewId="0">
      <selection activeCell="P28" sqref="P28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7" width="10.85546875" style="1" customWidth="1"/>
    <col min="8" max="8" width="11.7109375" style="1" customWidth="1"/>
    <col min="9" max="9" width="14.7109375" style="1" customWidth="1"/>
    <col min="10" max="10" width="14.42578125" style="1" customWidth="1"/>
    <col min="11" max="11" width="27.5703125" style="1" customWidth="1"/>
    <col min="12" max="26" width="12.7109375" style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N1" s="1">
        <v>1.2</v>
      </c>
      <c r="V1" s="2"/>
      <c r="AA1" s="1" t="s">
        <v>63</v>
      </c>
    </row>
    <row r="2" spans="1:30" ht="15.75">
      <c r="V2" s="2"/>
      <c r="AA2" s="1" t="s">
        <v>64</v>
      </c>
    </row>
    <row r="3" spans="1:30" ht="15.75">
      <c r="V3" s="2"/>
      <c r="AA3" s="1" t="s">
        <v>65</v>
      </c>
    </row>
    <row r="4" spans="1:30" ht="16.5" customHeight="1"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</row>
    <row r="5" spans="1:30" ht="15.75" customHeight="1">
      <c r="C5" s="31" t="s">
        <v>3</v>
      </c>
      <c r="D5" s="31"/>
      <c r="E5" s="31"/>
      <c r="F5" s="31"/>
      <c r="G5" s="31"/>
      <c r="H5" s="31"/>
      <c r="I5" s="31"/>
      <c r="J5" s="31"/>
      <c r="K5" s="31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30" s="33" customFormat="1" ht="19.5" customHeight="1">
      <c r="C6" s="34" t="s">
        <v>11</v>
      </c>
      <c r="D6" s="54" t="s">
        <v>66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33" customFormat="1" ht="19.5" customHeight="1">
      <c r="C7" s="34" t="s">
        <v>28</v>
      </c>
      <c r="D7" s="54"/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33" customFormat="1" ht="19.5" customHeight="1">
      <c r="C8" s="34" t="s">
        <v>22</v>
      </c>
      <c r="D8" s="54"/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33" customFormat="1" ht="19.5" customHeight="1">
      <c r="C9" s="34" t="s">
        <v>21</v>
      </c>
      <c r="D9" s="54"/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33" customFormat="1" ht="19.5" customHeight="1">
      <c r="C10" s="34" t="s">
        <v>9</v>
      </c>
      <c r="D10" s="54" t="s">
        <v>71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33" customFormat="1" ht="27" customHeight="1">
      <c r="C11" s="34" t="s">
        <v>10</v>
      </c>
      <c r="D11" s="54" t="s">
        <v>72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33" customFormat="1" ht="45.75" customHeight="1">
      <c r="C12" s="34" t="s">
        <v>20</v>
      </c>
      <c r="D12" s="54" t="s">
        <v>73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3" spans="1:30" ht="16.5" customHeight="1"/>
    <row r="14" spans="1:30" ht="25.5" customHeight="1">
      <c r="A14" s="47" t="s">
        <v>6</v>
      </c>
      <c r="B14" s="44" t="s">
        <v>26</v>
      </c>
      <c r="C14" s="47" t="s">
        <v>1</v>
      </c>
      <c r="D14" s="44" t="s">
        <v>4</v>
      </c>
      <c r="E14" s="44" t="s">
        <v>55</v>
      </c>
      <c r="F14" s="47" t="s">
        <v>56</v>
      </c>
      <c r="G14" s="47"/>
      <c r="H14" s="47"/>
      <c r="I14" s="47"/>
      <c r="J14" s="44" t="s">
        <v>57</v>
      </c>
      <c r="K14" s="44" t="s">
        <v>60</v>
      </c>
      <c r="L14" s="52" t="s">
        <v>58</v>
      </c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44" t="s">
        <v>61</v>
      </c>
      <c r="AB14" s="44" t="s">
        <v>30</v>
      </c>
      <c r="AC14" s="44" t="s">
        <v>29</v>
      </c>
      <c r="AD14" s="58" t="s">
        <v>52</v>
      </c>
    </row>
    <row r="15" spans="1:30" ht="28.5" customHeight="1">
      <c r="A15" s="47"/>
      <c r="B15" s="45"/>
      <c r="C15" s="47"/>
      <c r="D15" s="45"/>
      <c r="E15" s="45"/>
      <c r="F15" s="47" t="s">
        <v>19</v>
      </c>
      <c r="G15" s="47" t="s">
        <v>12</v>
      </c>
      <c r="H15" s="47" t="s">
        <v>13</v>
      </c>
      <c r="I15" s="47" t="s">
        <v>27</v>
      </c>
      <c r="J15" s="45"/>
      <c r="K15" s="45"/>
      <c r="L15" s="52" t="s">
        <v>53</v>
      </c>
      <c r="M15" s="53"/>
      <c r="N15" s="53"/>
      <c r="O15" s="53"/>
      <c r="P15" s="53"/>
      <c r="Q15" s="52" t="s">
        <v>59</v>
      </c>
      <c r="R15" s="53"/>
      <c r="S15" s="53"/>
      <c r="T15" s="53"/>
      <c r="U15" s="53"/>
      <c r="V15" s="47" t="s">
        <v>54</v>
      </c>
      <c r="W15" s="47"/>
      <c r="X15" s="47"/>
      <c r="Y15" s="47"/>
      <c r="Z15" s="47"/>
      <c r="AA15" s="45"/>
      <c r="AB15" s="45"/>
      <c r="AC15" s="45"/>
      <c r="AD15" s="59"/>
    </row>
    <row r="16" spans="1:30" ht="72.75" customHeight="1">
      <c r="A16" s="47"/>
      <c r="B16" s="46"/>
      <c r="C16" s="47"/>
      <c r="D16" s="46"/>
      <c r="E16" s="46"/>
      <c r="F16" s="47"/>
      <c r="G16" s="47"/>
      <c r="H16" s="47"/>
      <c r="I16" s="47"/>
      <c r="J16" s="46"/>
      <c r="K16" s="46"/>
      <c r="L16" s="30" t="s">
        <v>74</v>
      </c>
      <c r="M16" s="30" t="s">
        <v>75</v>
      </c>
      <c r="N16" s="30" t="s">
        <v>76</v>
      </c>
      <c r="O16" s="24" t="s">
        <v>31</v>
      </c>
      <c r="P16" s="24" t="s">
        <v>32</v>
      </c>
      <c r="Q16" s="24" t="s">
        <v>14</v>
      </c>
      <c r="R16" s="24" t="s">
        <v>15</v>
      </c>
      <c r="S16" s="24" t="s">
        <v>23</v>
      </c>
      <c r="T16" s="24" t="s">
        <v>33</v>
      </c>
      <c r="U16" s="24" t="s">
        <v>34</v>
      </c>
      <c r="V16" s="24" t="s">
        <v>16</v>
      </c>
      <c r="W16" s="24" t="s">
        <v>17</v>
      </c>
      <c r="X16" s="24" t="s">
        <v>18</v>
      </c>
      <c r="Y16" s="24" t="s">
        <v>35</v>
      </c>
      <c r="Z16" s="24" t="s">
        <v>36</v>
      </c>
      <c r="AA16" s="46"/>
      <c r="AB16" s="46"/>
      <c r="AC16" s="46"/>
      <c r="AD16" s="60"/>
    </row>
    <row r="17" spans="1:30" s="37" customFormat="1" ht="15.75" customHeight="1">
      <c r="A17" s="24">
        <v>1</v>
      </c>
      <c r="B17" s="36">
        <v>2</v>
      </c>
      <c r="C17" s="23">
        <v>3</v>
      </c>
      <c r="D17" s="36">
        <v>4</v>
      </c>
      <c r="E17" s="36">
        <v>5</v>
      </c>
      <c r="F17" s="36">
        <v>6</v>
      </c>
      <c r="G17" s="36">
        <v>7</v>
      </c>
      <c r="H17" s="36">
        <v>8</v>
      </c>
      <c r="I17" s="36">
        <v>9</v>
      </c>
      <c r="J17" s="36">
        <v>10</v>
      </c>
      <c r="K17" s="36">
        <v>11</v>
      </c>
      <c r="L17" s="24" t="s">
        <v>37</v>
      </c>
      <c r="M17" s="24" t="s">
        <v>38</v>
      </c>
      <c r="N17" s="24" t="s">
        <v>39</v>
      </c>
      <c r="O17" s="24" t="s">
        <v>40</v>
      </c>
      <c r="P17" s="24" t="s">
        <v>41</v>
      </c>
      <c r="Q17" s="24" t="s">
        <v>42</v>
      </c>
      <c r="R17" s="24" t="s">
        <v>43</v>
      </c>
      <c r="S17" s="24" t="s">
        <v>44</v>
      </c>
      <c r="T17" s="24" t="s">
        <v>45</v>
      </c>
      <c r="U17" s="24" t="s">
        <v>46</v>
      </c>
      <c r="V17" s="24" t="s">
        <v>47</v>
      </c>
      <c r="W17" s="24" t="s">
        <v>48</v>
      </c>
      <c r="X17" s="24" t="s">
        <v>49</v>
      </c>
      <c r="Y17" s="24" t="s">
        <v>50</v>
      </c>
      <c r="Z17" s="24" t="s">
        <v>51</v>
      </c>
      <c r="AA17" s="26">
        <v>13</v>
      </c>
      <c r="AB17" s="26">
        <v>14</v>
      </c>
      <c r="AC17" s="26">
        <v>15</v>
      </c>
      <c r="AD17" s="26">
        <v>16</v>
      </c>
    </row>
    <row r="18" spans="1:30" ht="45.75" customHeight="1">
      <c r="A18" s="4">
        <v>1</v>
      </c>
      <c r="B18" s="5"/>
      <c r="C18" s="38" t="s">
        <v>78</v>
      </c>
      <c r="D18" s="39" t="s">
        <v>68</v>
      </c>
      <c r="E18" s="6">
        <v>1</v>
      </c>
      <c r="F18" s="40">
        <f>434166.72/1.2</f>
        <v>361805.6</v>
      </c>
      <c r="G18" s="41">
        <v>696</v>
      </c>
      <c r="H18" s="35" t="s">
        <v>79</v>
      </c>
      <c r="I18" s="35"/>
      <c r="J18" s="8"/>
      <c r="K18" s="6"/>
      <c r="L18" s="42">
        <v>504000</v>
      </c>
      <c r="M18" s="42">
        <v>441000</v>
      </c>
      <c r="N18" s="42">
        <v>453600</v>
      </c>
      <c r="O18" s="42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  <c r="AA18" s="7">
        <f>COUNTIF(K18:Z18,"&gt;0")</f>
        <v>3</v>
      </c>
      <c r="AB18" s="9">
        <f>CEILING(SUM(K18:Z18)/COUNTIF(K18:Z18,"&gt;0"),0.01)</f>
        <v>466200</v>
      </c>
      <c r="AC18" s="9">
        <f>AB18*E18</f>
        <v>466200</v>
      </c>
      <c r="AD18" s="22">
        <f>STDEV(K18:Z18)/AB18*100</f>
        <v>7.1506792190934876</v>
      </c>
    </row>
    <row r="19" spans="1:30" ht="24" customHeight="1">
      <c r="A19" s="4"/>
      <c r="B19" s="19"/>
      <c r="C19" s="62" t="s">
        <v>5</v>
      </c>
      <c r="D19" s="63"/>
      <c r="E19" s="63"/>
      <c r="F19" s="63"/>
      <c r="G19" s="63"/>
      <c r="H19" s="63"/>
      <c r="I19" s="63"/>
      <c r="J19" s="63"/>
      <c r="K19" s="63"/>
      <c r="L19" s="63"/>
      <c r="M19" s="63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0"/>
      <c r="AC19" s="20">
        <f>SUM(AC18)</f>
        <v>466200</v>
      </c>
      <c r="AD19" s="21"/>
    </row>
    <row r="20" spans="1:30" ht="13.5" customHeight="1"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1"/>
    </row>
    <row r="21" spans="1:30" s="12" customFormat="1" ht="13.5" customHeight="1">
      <c r="C21" s="12" t="s">
        <v>8</v>
      </c>
    </row>
    <row r="22" spans="1:30" ht="13.5" customHeight="1">
      <c r="L22" s="13"/>
    </row>
    <row r="23" spans="1:30" s="3" customFormat="1" ht="13.5" customHeight="1">
      <c r="C23" s="14" t="s">
        <v>0</v>
      </c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</row>
    <row r="24" spans="1:30" s="3" customFormat="1" ht="13.5" customHeight="1"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1:30" s="3" customFormat="1" ht="13.5" customHeight="1">
      <c r="C25" s="27">
        <v>44484</v>
      </c>
      <c r="D25" s="15"/>
      <c r="E25" s="15"/>
      <c r="F25" s="48" t="s">
        <v>69</v>
      </c>
      <c r="G25" s="48"/>
      <c r="H25" s="48"/>
      <c r="I25" s="48"/>
      <c r="J25" s="48"/>
      <c r="K25" s="16"/>
      <c r="L25" s="48"/>
      <c r="M25" s="48"/>
      <c r="N25" s="48"/>
      <c r="O25" s="28"/>
      <c r="P25" s="28"/>
      <c r="Q25" s="1"/>
      <c r="R25" s="1"/>
      <c r="S25" s="1"/>
      <c r="T25" s="1"/>
      <c r="U25" s="1"/>
      <c r="V25" s="51" t="s">
        <v>70</v>
      </c>
      <c r="W25" s="48"/>
      <c r="X25" s="48"/>
      <c r="Y25" s="48"/>
      <c r="Z25" s="48"/>
      <c r="AA25" s="48"/>
      <c r="AB25" s="48"/>
      <c r="AC25" s="17"/>
    </row>
    <row r="26" spans="1:30" s="3" customFormat="1" ht="13.5" customHeight="1">
      <c r="C26" s="29" t="s">
        <v>2</v>
      </c>
      <c r="D26" s="15"/>
      <c r="E26" s="15"/>
      <c r="F26" s="50" t="s">
        <v>24</v>
      </c>
      <c r="G26" s="50"/>
      <c r="H26" s="50"/>
      <c r="I26" s="50"/>
      <c r="J26" s="50"/>
      <c r="K26" s="1"/>
      <c r="L26" s="49" t="s">
        <v>7</v>
      </c>
      <c r="M26" s="49"/>
      <c r="N26" s="49"/>
      <c r="O26" s="28"/>
      <c r="P26" s="28"/>
      <c r="Q26" s="1"/>
      <c r="R26" s="1"/>
      <c r="S26" s="1"/>
      <c r="T26" s="1"/>
      <c r="U26" s="1"/>
      <c r="V26" s="50"/>
      <c r="W26" s="50"/>
      <c r="X26" s="50"/>
      <c r="Y26" s="50"/>
      <c r="Z26" s="50"/>
      <c r="AA26" s="50"/>
      <c r="AB26" s="50"/>
    </row>
    <row r="27" spans="1:30" ht="13.5" customHeight="1">
      <c r="C27" s="18"/>
    </row>
    <row r="28" spans="1:30" ht="13.5" customHeight="1">
      <c r="C28" s="14" t="s">
        <v>25</v>
      </c>
    </row>
    <row r="29" spans="1:30" ht="13.5" customHeight="1"/>
    <row r="30" spans="1:30">
      <c r="C30" s="27">
        <v>44484</v>
      </c>
      <c r="D30" s="15"/>
      <c r="E30" s="15"/>
      <c r="F30" s="48" t="s">
        <v>67</v>
      </c>
      <c r="G30" s="48"/>
      <c r="H30" s="48"/>
      <c r="I30" s="48"/>
      <c r="J30" s="48"/>
      <c r="K30" s="16"/>
      <c r="L30" s="48"/>
      <c r="M30" s="48"/>
      <c r="N30" s="48"/>
      <c r="O30" s="28"/>
      <c r="P30" s="28"/>
      <c r="V30" s="51" t="s">
        <v>77</v>
      </c>
      <c r="W30" s="48"/>
      <c r="X30" s="48"/>
      <c r="Y30" s="48"/>
      <c r="Z30" s="48"/>
      <c r="AA30" s="48"/>
      <c r="AB30" s="48"/>
    </row>
    <row r="31" spans="1:30">
      <c r="C31" s="29" t="s">
        <v>2</v>
      </c>
      <c r="D31" s="15"/>
      <c r="E31" s="15"/>
      <c r="F31" s="50" t="s">
        <v>24</v>
      </c>
      <c r="G31" s="50"/>
      <c r="H31" s="50"/>
      <c r="I31" s="50"/>
      <c r="J31" s="50"/>
      <c r="L31" s="49" t="s">
        <v>7</v>
      </c>
      <c r="M31" s="49"/>
      <c r="N31" s="49"/>
      <c r="O31" s="28"/>
      <c r="P31" s="28"/>
      <c r="V31" s="50"/>
      <c r="W31" s="50"/>
      <c r="X31" s="50"/>
      <c r="Y31" s="50"/>
      <c r="Z31" s="50"/>
      <c r="AA31" s="50"/>
      <c r="AB31" s="50"/>
    </row>
    <row r="34" spans="3:30">
      <c r="C34" s="14" t="s">
        <v>62</v>
      </c>
    </row>
    <row r="36" spans="3:30">
      <c r="C36" s="57"/>
      <c r="D36" s="57"/>
      <c r="E36" s="57"/>
      <c r="F36" s="57"/>
      <c r="G36" s="57"/>
      <c r="H36" s="57"/>
      <c r="I36" s="57"/>
      <c r="J36" s="57"/>
      <c r="K36" s="57"/>
      <c r="L36" s="57"/>
      <c r="M36" s="57"/>
      <c r="N36" s="57"/>
      <c r="O36" s="57"/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A19 E18 A18:C18" name="Диапазон3"/>
    <protectedRange sqref="P18:Z18" name="Диапазон4"/>
    <protectedRange sqref="C25 F25 L25 L30 C30 F30" name="Диапазон5"/>
    <protectedRange sqref="V1" name="Диапазон8_1"/>
    <protectedRange sqref="L18:O18" name="Диапазон4_1"/>
    <protectedRange sqref="D18" name="Диапазон3_2"/>
    <protectedRange sqref="G18:I18" name="Диапазон3_4"/>
  </protectedRanges>
  <mergeCells count="42">
    <mergeCell ref="C36:AD36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30:AB30"/>
    <mergeCell ref="V31:AB31"/>
    <mergeCell ref="L25:N25"/>
    <mergeCell ref="L26:N26"/>
    <mergeCell ref="F25:J25"/>
    <mergeCell ref="F26:J26"/>
    <mergeCell ref="V25:AB25"/>
    <mergeCell ref="V26:AB26"/>
    <mergeCell ref="B14:B16"/>
    <mergeCell ref="F14:I14"/>
    <mergeCell ref="I15:I16"/>
    <mergeCell ref="L30:N30"/>
    <mergeCell ref="L31:N31"/>
    <mergeCell ref="F30:J30"/>
    <mergeCell ref="F31:J31"/>
    <mergeCell ref="J14:J16"/>
    <mergeCell ref="F15:F16"/>
  </mergeCells>
  <phoneticPr fontId="0" type="noConversion"/>
  <dataValidations disablePrompts="1"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51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2021-10-18T05:12:03Z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